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795" windowWidth="20535" windowHeight="9120"/>
  </bookViews>
  <sheets>
    <sheet name="Orçamento Sintético" sheetId="1" r:id="rId1"/>
  </sheets>
  <calcPr calcId="124519"/>
</workbook>
</file>

<file path=xl/calcChain.xml><?xml version="1.0" encoding="utf-8"?>
<calcChain xmlns="http://schemas.openxmlformats.org/spreadsheetml/2006/main">
  <c r="S38" i="1"/>
</calcChain>
</file>

<file path=xl/sharedStrings.xml><?xml version="1.0" encoding="utf-8"?>
<sst xmlns="http://schemas.openxmlformats.org/spreadsheetml/2006/main" count="196" uniqueCount="129">
  <si>
    <t>Obra</t>
  </si>
  <si>
    <t>Bancos</t>
  </si>
  <si>
    <t>B.D.I.</t>
  </si>
  <si>
    <t>Encargos Sociais</t>
  </si>
  <si>
    <t>SERVIÇO DE PINTURA E IMPERMEABILIZAÇÃO - NÃO DESONERADOS</t>
  </si>
  <si>
    <t xml:space="preserve">SINAPI - 06/2024 - Pará
SEDOP - 05/2024 - Pará
</t>
  </si>
  <si>
    <t>22,15%</t>
  </si>
  <si>
    <t>Não Desonerado: 
Horista: 83,87%
Mensalista: 44,39%</t>
  </si>
  <si>
    <t>Planilha Orçamentária Sintética Com Valor do Material, Mão de Obra e Equipamento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</si>
  <si>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</si>
  <si>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</si>
  <si>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</si>
  <si>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</si>
  <si>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</si>
  <si>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</si>
  <si>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</si>
  <si>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</si>
  <si>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</si>
  <si>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</si>
  <si>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</si>
  <si>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EQ.</t>
  </si>
  <si>
    <t>MAT.</t>
  </si>
  <si>
    <t xml:space="preserve"> 1 </t>
  </si>
  <si>
    <t xml:space="preserve"> 88489 </t>
  </si>
  <si>
    <t>SINAPI</t>
  </si>
  <si>
    <t>PINTURA LÁTEX ACRÍLICA PREMIUM, APLICAÇÃO MANUAL EM PAREDES, DUAS DEMÃOS. AF_04/2023</t>
  </si>
  <si>
    <t>m²</t>
  </si>
  <si>
    <t xml:space="preserve"> 2 </t>
  </si>
  <si>
    <t xml:space="preserve"> 88485 </t>
  </si>
  <si>
    <t>FUNDO SELADOR ACRÍLICO, APLICAÇÃO MANUAL EM PAREDE, UMA DEMÃO. AF_04/2023</t>
  </si>
  <si>
    <t xml:space="preserve"> 3 </t>
  </si>
  <si>
    <t xml:space="preserve"> 88495 </t>
  </si>
  <si>
    <t>EMASSAMENTO COM MASSA LÁTEX, APLICAÇÃO EM PAREDE, UMA DEMÃO, LIXAMENTO MANUAL. AF_04/2023</t>
  </si>
  <si>
    <t xml:space="preserve"> 4 </t>
  </si>
  <si>
    <t xml:space="preserve"> 95626 </t>
  </si>
  <si>
    <t>APLICAÇÃO MANUAL DE TINTA LÁTEX ACRÍLICA EM PAREDE EXTERNAS DE CASAS, DUAS DEMÃOS. AF_03/2024</t>
  </si>
  <si>
    <t xml:space="preserve"> 5 </t>
  </si>
  <si>
    <t xml:space="preserve"> 88484 </t>
  </si>
  <si>
    <t>FUNDO SELADOR ACRÍLICO, APLICAÇÃO MANUAL EM TETO, UMA DEMÃO. AF_04/2023</t>
  </si>
  <si>
    <t xml:space="preserve"> 6 </t>
  </si>
  <si>
    <t xml:space="preserve"> 96135 </t>
  </si>
  <si>
    <t>APLICAÇÃO MANUAL DE MASSA ACRÍLICA EM PAREDES EXTERNAS DE CASAS, DUAS DEMÃOS. AF_03/2024</t>
  </si>
  <si>
    <t xml:space="preserve"> 7 </t>
  </si>
  <si>
    <t>APLICAÇÃO DE FUNDO SELADOR ACRÍLICO EM TETO, UMA DEMÃO. AF_06/2014</t>
  </si>
  <si>
    <t xml:space="preserve"> 8 </t>
  </si>
  <si>
    <t xml:space="preserve"> 88488 </t>
  </si>
  <si>
    <t>PINTURA LÁTEX ACRÍLICA PREMIUM, APLICAÇÃO MANUAL EM TETO, DUAS DEMÃOS. AF_04/2023</t>
  </si>
  <si>
    <t xml:space="preserve"> 9 </t>
  </si>
  <si>
    <t xml:space="preserve"> 88494 </t>
  </si>
  <si>
    <t>EMASSAMENTO COM MASSA LÁTEX, APLICAÇÃO EM TETO, UMA DEMÃO, LIXAMENTO MANUAL. AF_04/2023</t>
  </si>
  <si>
    <t xml:space="preserve"> 10 </t>
  </si>
  <si>
    <t xml:space="preserve"> 88497 </t>
  </si>
  <si>
    <t>EMASSAMENTO COM MASSA LÁTEX, APLICAÇÃO EM PAREDE, DUAS DEMÃOS, LIXAMENTO MANUAL. AF_04/2023</t>
  </si>
  <si>
    <t xml:space="preserve"> 11 </t>
  </si>
  <si>
    <t xml:space="preserve"> 102492 </t>
  </si>
  <si>
    <t>PINTURA DE PISO COM TINTA ACRÍLICA, APLICAÇÃO MANUAL, 3 DEMÃOS, INCLUSO FUNDO PREPARADOR. AF_05/2021</t>
  </si>
  <si>
    <t xml:space="preserve"> 12 </t>
  </si>
  <si>
    <t xml:space="preserve"> 102507 </t>
  </si>
  <si>
    <t>PINTURA DE DEMARCAÇÃO DE VAGA COM TINTA EPÓXI, E = 10 CM, APLICAÇÃO MANUAL. AF_05/2021</t>
  </si>
  <si>
    <t>M</t>
  </si>
  <si>
    <t xml:space="preserve"> 13 </t>
  </si>
  <si>
    <t xml:space="preserve"> 102508 </t>
  </si>
  <si>
    <t>PINTURA DE FAIXA DE PEDESTRE OU ZEBRADA COM TINTA EPÓXI, E  = 30 CM, APLICAÇÃO MANUAL. AF_05/2021</t>
  </si>
  <si>
    <t xml:space="preserve"> 14 </t>
  </si>
  <si>
    <t xml:space="preserve"> 102498 </t>
  </si>
  <si>
    <t>PINTURA DE MEIO-FIO COM TINTA BRANCA A BASE DE CAL (CAIAÇÃO). AF_05/2021</t>
  </si>
  <si>
    <t xml:space="preserve"> 15 </t>
  </si>
  <si>
    <t xml:space="preserve"> 102513 </t>
  </si>
  <si>
    <t>PINTURA DE SÍMBOLOS E TEXTOS COM TINTA ACRÍLICA, DEMARCAÇÃO COM FITA ADESIVA E APLICAÇÃO COM ROLO. AF_05/2021</t>
  </si>
  <si>
    <t xml:space="preserve"> 16 </t>
  </si>
  <si>
    <t xml:space="preserve"> 102219 </t>
  </si>
  <si>
    <t>PINTURA TINTA DE ACABAMENTO (PIGMENTADA) ESMALTE SINTÉTICO ACETINADO EM MADEIRA, 2 DEMÃOS. AF_01/2021</t>
  </si>
  <si>
    <t xml:space="preserve"> 17 </t>
  </si>
  <si>
    <t xml:space="preserve"> 102220 </t>
  </si>
  <si>
    <t>PINTURA TINTA DE ACABAMENTO (PIGMENTADA) ESMALTE SINTÉTICO BRILHANTE EM MADEIRA, 2 DEMÃOS. AF_01/2021</t>
  </si>
  <si>
    <t xml:space="preserve"> 18 </t>
  </si>
  <si>
    <t xml:space="preserve"> 102218 </t>
  </si>
  <si>
    <t>PINTURA TINTA DE ACABAMENTO (PIGMENTADA) ESMALTE SINTÉTICO FOSCO EM MADEIRA, 2 DEMÃOS. AF_01/2021</t>
  </si>
  <si>
    <t xml:space="preserve"> 19 </t>
  </si>
  <si>
    <t xml:space="preserve"> 102217 </t>
  </si>
  <si>
    <t>PINTURA TINTA DE ACABAMENTO (PIGMENTADA) A ÓLEO EM MADEIRA, 2 DEMÃOS. AF_01/2021</t>
  </si>
  <si>
    <t xml:space="preserve"> 20 </t>
  </si>
  <si>
    <t xml:space="preserve"> 102494 </t>
  </si>
  <si>
    <t>PINTURA DE PISO COM TINTA EPÓXI, APLICAÇÃO MANUAL, 2 DEMÃOS, INCLUSO PRIMER EPÓXI. AF_05/2021</t>
  </si>
  <si>
    <t xml:space="preserve"> 21 </t>
  </si>
  <si>
    <t xml:space="preserve"> 102201 </t>
  </si>
  <si>
    <t>APLICAÇÃO MASSA ACRÍLICA PARA MADEIRA, PARA PINTURA COM TINTA DE ACABAMENTO (PIGMENTADA). AF_01/2021</t>
  </si>
  <si>
    <t xml:space="preserve"> 22 </t>
  </si>
  <si>
    <t xml:space="preserve"> 23 </t>
  </si>
  <si>
    <t xml:space="preserve"> 102228 </t>
  </si>
  <si>
    <t>PINTURA TINTA DE ACABAMENTO (PIGMENTADA) ESMALTE SINTÉTICO FOSCO EM MADEIRA, 3 DEMÃOS. AF_01/2021</t>
  </si>
  <si>
    <t xml:space="preserve"> 24 </t>
  </si>
  <si>
    <t xml:space="preserve"> 98555 </t>
  </si>
  <si>
    <t>IMPERMEABILIZAÇÃO DE SUPERFÍCIE COM ARGAMASSA POLIMÉRICA / MEMBRANA ACRÍLICA, 3 DEMÃOS. AF_09/2023</t>
  </si>
  <si>
    <t xml:space="preserve"> 25 </t>
  </si>
  <si>
    <t xml:space="preserve"> DIE 008 </t>
  </si>
  <si>
    <t>Próprio</t>
  </si>
  <si>
    <t>APLICAÇÃO DE EMASSAMENTO DE SUPERFÍCIES INTERNAS COM MASSA PVA E PINTURA COM TINTA ACRÍLICA PREMIUM (M2)</t>
  </si>
  <si>
    <t>M²</t>
  </si>
  <si>
    <t xml:space="preserve"> 26 </t>
  </si>
  <si>
    <t xml:space="preserve"> DIE 004 </t>
  </si>
  <si>
    <t>REMOÇÃO DE PINTURA LÁTEX, POSTERIOR APLICAÇÃO DE SELADOR, MASSA ACRÍLICA E APLICAÇÃO DE TINTA ACRÍLICA PREMIUM (M2)</t>
  </si>
  <si>
    <t xml:space="preserve"> 27 </t>
  </si>
  <si>
    <t xml:space="preserve"> DIE 005 </t>
  </si>
  <si>
    <t>REMOÇÃO DE PINTURA LÁTEX, POSTERIOR APLICAÇÃO DE SELADOR, MASSA CORRIDA PVA E APLICAÇÃO DE TINTA ACRÍLICA PREMIUM (M2)</t>
  </si>
  <si>
    <t xml:space="preserve"> 28 </t>
  </si>
  <si>
    <t xml:space="preserve"> DIE 018 </t>
  </si>
  <si>
    <t>APLICAÇÃO DE PINTURA EM SUPERFÍCIES INTERNAS COM TINTA LÁTEX PVA PREMIUM (M2)</t>
  </si>
  <si>
    <t xml:space="preserve"> 29 </t>
  </si>
  <si>
    <t xml:space="preserve"> DIE 027 </t>
  </si>
  <si>
    <t>SERVIÇO DE IMPERMEABILIZAÇÃO EM CALHAS OU RESERVATÓRIOS COM PRODUTO À BASE DE EMULSÃO BETUMINOSA. (M2)</t>
  </si>
  <si>
    <t xml:space="preserve"> 30 </t>
  </si>
  <si>
    <t xml:space="preserve"> DIE 032 </t>
  </si>
  <si>
    <t>SERVIÇO DE IMPERMEABILIZAÇÃO SOBRE CONCRETO E ALVENARIA COM PRODUTO IMPERMEABILIZANTE SEMI-FLEXÍVEL BICOMPONENTE À BASE DE CIMENTO, AREIAS SELECIONADAS E RESINA ACRÍLICA (M2)</t>
  </si>
  <si>
    <t xml:space="preserve"> 31 </t>
  </si>
  <si>
    <t xml:space="preserve"> DIE 042 </t>
  </si>
  <si>
    <t>IMPERMEABILIZAÇÃO EM CALHAS,RUFOS E FACHADAS, INCLUINDO LIXAMENTO, LIMPEZA DO REBOCO EXISTENTE PREENCHIMENTO DE FISSURAS UTILIZANDO ADESIVO EPOXI CONCENTRADO, PREPARAÇÃO INICIAL COM ADITIVO ACRÍLICO E APLICAÇÃO DE TINTA IMPERMEABILIZANTE A BASE D</t>
  </si>
  <si>
    <t xml:space="preserve"> 32 </t>
  </si>
  <si>
    <t xml:space="preserve"> DIE 245 </t>
  </si>
  <si>
    <t>APLICAÇÃO DE FUNDO SELADOR ACRÍLICO EM TETO, UMA DEMÃO, APLICAÇÃO E LIXAMENTO DE MASSA LÁTEX EM TETO, DUAS DEMÃOS E APLICAÇÃO MANUAL DE PINTURA COM TINTA LÁTEX ACRÍLICA EM TETO, DUAS DEMÃOS.</t>
  </si>
  <si>
    <t>Totais -&gt;</t>
  </si>
  <si>
    <t>3.878.616,20</t>
  </si>
  <si>
    <t>664.013,85</t>
  </si>
  <si>
    <t>4.757.862,16</t>
  </si>
  <si>
    <t>9.300.492,21</t>
  </si>
  <si>
    <t>Total sem BDI</t>
  </si>
  <si>
    <t>Total do BDI</t>
  </si>
  <si>
    <t>Total Geral</t>
  </si>
  <si>
    <t>_______________________________________________________________
 2º Tenente QOCON CIV Alessandro da Silva Serra
Engenheiro Civil
CREA 15.135 DPA</t>
  </si>
</sst>
</file>

<file path=xl/styles.xml><?xml version="1.0" encoding="utf-8"?>
<styleSheet xmlns="http://schemas.openxmlformats.org/spreadsheetml/2006/main">
  <numFmts count="1">
    <numFmt numFmtId="166" formatCode="#,##0.00\ %"/>
  </numFmts>
  <fonts count="17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1" fillId="1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3" fillId="14" borderId="0" xfId="0" applyFont="1" applyFill="1" applyAlignment="1">
      <alignment horizontal="right" vertical="top" wrapText="1"/>
    </xf>
    <xf numFmtId="4" fontId="14" fillId="15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4"/>
  <sheetViews>
    <sheetView tabSelected="1" showOutlineSymbols="0" showWhiteSpace="0" topLeftCell="E1" workbookViewId="0">
      <selection activeCell="S38" sqref="S38:U38"/>
    </sheetView>
  </sheetViews>
  <sheetFormatPr defaultRowHeight="14.25"/>
  <cols>
    <col min="1" max="3" width="10" bestFit="1" customWidth="1"/>
    <col min="4" max="4" width="60" bestFit="1" customWidth="1"/>
    <col min="5" max="5" width="5" bestFit="1" customWidth="1"/>
    <col min="6" max="16" width="10" bestFit="1" customWidth="1"/>
  </cols>
  <sheetData>
    <row r="1" spans="1:16" ht="15">
      <c r="A1" s="1"/>
      <c r="B1" s="1"/>
      <c r="C1" s="1"/>
      <c r="D1" s="1" t="s">
        <v>0</v>
      </c>
      <c r="E1" s="13" t="s">
        <v>1</v>
      </c>
      <c r="F1" s="13"/>
      <c r="G1" s="13"/>
      <c r="H1" s="13" t="s">
        <v>2</v>
      </c>
      <c r="I1" s="13"/>
      <c r="J1" s="13"/>
      <c r="K1" s="13" t="s">
        <v>3</v>
      </c>
      <c r="L1" s="13"/>
      <c r="M1" s="13"/>
      <c r="N1" s="13"/>
      <c r="O1" s="13"/>
      <c r="P1" s="13"/>
    </row>
    <row r="2" spans="1:16" ht="80.099999999999994" customHeight="1">
      <c r="A2" s="8"/>
      <c r="B2" s="8"/>
      <c r="C2" s="8"/>
      <c r="D2" s="8" t="s">
        <v>4</v>
      </c>
      <c r="E2" s="14" t="s">
        <v>5</v>
      </c>
      <c r="F2" s="14"/>
      <c r="G2" s="14"/>
      <c r="H2" s="14" t="s">
        <v>6</v>
      </c>
      <c r="I2" s="14"/>
      <c r="J2" s="14"/>
      <c r="K2" s="14" t="s">
        <v>7</v>
      </c>
      <c r="L2" s="14"/>
      <c r="M2" s="14"/>
      <c r="N2" s="14"/>
      <c r="O2" s="14"/>
      <c r="P2" s="14"/>
    </row>
    <row r="3" spans="1:16" ht="1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5" customHeight="1">
      <c r="A4" s="17" t="s">
        <v>9</v>
      </c>
      <c r="B4" s="18" t="s">
        <v>10</v>
      </c>
      <c r="C4" s="17" t="s">
        <v>11</v>
      </c>
      <c r="D4" s="17" t="s">
        <v>12</v>
      </c>
      <c r="E4" s="19" t="s">
        <v>13</v>
      </c>
      <c r="F4" s="18" t="s">
        <v>14</v>
      </c>
      <c r="G4" s="18" t="s">
        <v>15</v>
      </c>
      <c r="H4" s="19" t="s">
        <v>16</v>
      </c>
      <c r="I4" s="17"/>
      <c r="J4" s="17"/>
      <c r="K4" s="17"/>
      <c r="L4" s="19" t="s">
        <v>17</v>
      </c>
      <c r="M4" s="17"/>
      <c r="N4" s="17"/>
      <c r="O4" s="17"/>
      <c r="P4" s="18" t="s">
        <v>18</v>
      </c>
    </row>
    <row r="5" spans="1:16" ht="15" customHeight="1">
      <c r="A5" s="18"/>
      <c r="B5" s="18"/>
      <c r="C5" s="18"/>
      <c r="D5" s="18"/>
      <c r="E5" s="18"/>
      <c r="F5" s="18"/>
      <c r="G5" s="18"/>
      <c r="H5" s="2" t="s">
        <v>19</v>
      </c>
      <c r="I5" s="2" t="s">
        <v>20</v>
      </c>
      <c r="J5" s="2" t="s">
        <v>21</v>
      </c>
      <c r="K5" s="2" t="s">
        <v>17</v>
      </c>
      <c r="L5" s="2" t="s">
        <v>19</v>
      </c>
      <c r="M5" s="2" t="s">
        <v>20</v>
      </c>
      <c r="N5" s="2" t="s">
        <v>21</v>
      </c>
      <c r="O5" s="2" t="s">
        <v>17</v>
      </c>
      <c r="P5" s="18"/>
    </row>
    <row r="6" spans="1:16" ht="26.1" customHeight="1">
      <c r="A6" s="3" t="s">
        <v>22</v>
      </c>
      <c r="B6" s="5" t="s">
        <v>23</v>
      </c>
      <c r="C6" s="3" t="s">
        <v>24</v>
      </c>
      <c r="D6" s="3" t="s">
        <v>25</v>
      </c>
      <c r="E6" s="4" t="s">
        <v>26</v>
      </c>
      <c r="F6" s="5">
        <v>27966</v>
      </c>
      <c r="G6" s="6">
        <v>13.93</v>
      </c>
      <c r="H6" s="6">
        <v>4.75</v>
      </c>
      <c r="I6" s="6">
        <v>0.85</v>
      </c>
      <c r="J6" s="6">
        <v>11.41</v>
      </c>
      <c r="K6" s="6">
        <v>17.010000000000002</v>
      </c>
      <c r="L6" s="6">
        <v>132838.5</v>
      </c>
      <c r="M6" s="6">
        <v>23771.1</v>
      </c>
      <c r="N6" s="6">
        <v>319092.06</v>
      </c>
      <c r="O6" s="6">
        <v>475701.66</v>
      </c>
      <c r="P6" s="7">
        <v>5.1148009079403339E-2</v>
      </c>
    </row>
    <row r="7" spans="1:16" ht="26.1" customHeight="1">
      <c r="A7" s="3" t="s">
        <v>27</v>
      </c>
      <c r="B7" s="5" t="s">
        <v>28</v>
      </c>
      <c r="C7" s="3" t="s">
        <v>24</v>
      </c>
      <c r="D7" s="3" t="s">
        <v>29</v>
      </c>
      <c r="E7" s="4" t="s">
        <v>26</v>
      </c>
      <c r="F7" s="5">
        <v>7391</v>
      </c>
      <c r="G7" s="6">
        <v>3.9</v>
      </c>
      <c r="H7" s="6">
        <v>1.93</v>
      </c>
      <c r="I7" s="6">
        <v>0.33</v>
      </c>
      <c r="J7" s="6">
        <v>2.5</v>
      </c>
      <c r="K7" s="6">
        <v>4.76</v>
      </c>
      <c r="L7" s="6">
        <v>14264.63</v>
      </c>
      <c r="M7" s="6">
        <v>2439.0300000000002</v>
      </c>
      <c r="N7" s="6">
        <v>18477.5</v>
      </c>
      <c r="O7" s="6">
        <v>35181.160000000003</v>
      </c>
      <c r="P7" s="7">
        <v>3.782720226588954E-3</v>
      </c>
    </row>
    <row r="8" spans="1:16" ht="26.1" customHeight="1">
      <c r="A8" s="3" t="s">
        <v>30</v>
      </c>
      <c r="B8" s="5" t="s">
        <v>31</v>
      </c>
      <c r="C8" s="3" t="s">
        <v>24</v>
      </c>
      <c r="D8" s="3" t="s">
        <v>32</v>
      </c>
      <c r="E8" s="4" t="s">
        <v>26</v>
      </c>
      <c r="F8" s="5">
        <v>7708</v>
      </c>
      <c r="G8" s="6">
        <v>10.92</v>
      </c>
      <c r="H8" s="6">
        <v>7.15</v>
      </c>
      <c r="I8" s="6">
        <v>1.27</v>
      </c>
      <c r="J8" s="6">
        <v>4.91</v>
      </c>
      <c r="K8" s="6">
        <v>13.33</v>
      </c>
      <c r="L8" s="6">
        <v>55112.2</v>
      </c>
      <c r="M8" s="6">
        <v>9789.16</v>
      </c>
      <c r="N8" s="6">
        <v>37846.28</v>
      </c>
      <c r="O8" s="6">
        <v>102747.64</v>
      </c>
      <c r="P8" s="7">
        <v>1.1047548632912622E-2</v>
      </c>
    </row>
    <row r="9" spans="1:16" ht="26.1" customHeight="1">
      <c r="A9" s="3" t="s">
        <v>33</v>
      </c>
      <c r="B9" s="5" t="s">
        <v>34</v>
      </c>
      <c r="C9" s="3" t="s">
        <v>24</v>
      </c>
      <c r="D9" s="3" t="s">
        <v>35</v>
      </c>
      <c r="E9" s="4" t="s">
        <v>26</v>
      </c>
      <c r="F9" s="5">
        <v>12435</v>
      </c>
      <c r="G9" s="6">
        <v>16.52</v>
      </c>
      <c r="H9" s="6">
        <v>7.51</v>
      </c>
      <c r="I9" s="6">
        <v>1.39</v>
      </c>
      <c r="J9" s="6">
        <v>11.27</v>
      </c>
      <c r="K9" s="6">
        <v>20.170000000000002</v>
      </c>
      <c r="L9" s="6">
        <v>93386.85</v>
      </c>
      <c r="M9" s="6">
        <v>17284.650000000001</v>
      </c>
      <c r="N9" s="6">
        <v>140142.45000000001</v>
      </c>
      <c r="O9" s="6">
        <v>250813.95</v>
      </c>
      <c r="P9" s="7">
        <v>2.6967814642145697E-2</v>
      </c>
    </row>
    <row r="10" spans="1:16" ht="26.1" customHeight="1">
      <c r="A10" s="3" t="s">
        <v>36</v>
      </c>
      <c r="B10" s="5" t="s">
        <v>37</v>
      </c>
      <c r="C10" s="3" t="s">
        <v>24</v>
      </c>
      <c r="D10" s="3" t="s">
        <v>38</v>
      </c>
      <c r="E10" s="4" t="s">
        <v>26</v>
      </c>
      <c r="F10" s="5">
        <v>2536</v>
      </c>
      <c r="G10" s="6">
        <v>4.84</v>
      </c>
      <c r="H10" s="6">
        <v>2.69</v>
      </c>
      <c r="I10" s="6">
        <v>0.47</v>
      </c>
      <c r="J10" s="6">
        <v>2.75</v>
      </c>
      <c r="K10" s="6">
        <v>5.91</v>
      </c>
      <c r="L10" s="6">
        <v>6821.84</v>
      </c>
      <c r="M10" s="6">
        <v>1191.92</v>
      </c>
      <c r="N10" s="6">
        <v>6974</v>
      </c>
      <c r="O10" s="6">
        <v>14987.76</v>
      </c>
      <c r="P10" s="7">
        <v>1.6115018067414735E-3</v>
      </c>
    </row>
    <row r="11" spans="1:16" ht="26.1" customHeight="1">
      <c r="A11" s="3" t="s">
        <v>39</v>
      </c>
      <c r="B11" s="5" t="s">
        <v>40</v>
      </c>
      <c r="C11" s="3" t="s">
        <v>24</v>
      </c>
      <c r="D11" s="3" t="s">
        <v>41</v>
      </c>
      <c r="E11" s="4" t="s">
        <v>26</v>
      </c>
      <c r="F11" s="5">
        <v>13826</v>
      </c>
      <c r="G11" s="6">
        <v>27.53</v>
      </c>
      <c r="H11" s="6">
        <v>16.63</v>
      </c>
      <c r="I11" s="6">
        <v>3.09</v>
      </c>
      <c r="J11" s="6">
        <v>13.9</v>
      </c>
      <c r="K11" s="6">
        <v>33.619999999999997</v>
      </c>
      <c r="L11" s="6">
        <v>229926.38</v>
      </c>
      <c r="M11" s="6">
        <v>42722.34</v>
      </c>
      <c r="N11" s="6">
        <v>192181.4</v>
      </c>
      <c r="O11" s="6">
        <v>464830.12</v>
      </c>
      <c r="P11" s="7">
        <v>4.9979088149787292E-2</v>
      </c>
    </row>
    <row r="12" spans="1:16" ht="26.1" customHeight="1">
      <c r="A12" s="3" t="s">
        <v>42</v>
      </c>
      <c r="B12" s="5" t="s">
        <v>37</v>
      </c>
      <c r="C12" s="3" t="s">
        <v>24</v>
      </c>
      <c r="D12" s="3" t="s">
        <v>43</v>
      </c>
      <c r="E12" s="4" t="s">
        <v>26</v>
      </c>
      <c r="F12" s="5">
        <v>8462</v>
      </c>
      <c r="G12" s="6">
        <v>4.84</v>
      </c>
      <c r="H12" s="6">
        <v>2.69</v>
      </c>
      <c r="I12" s="6">
        <v>0.47</v>
      </c>
      <c r="J12" s="6">
        <v>2.75</v>
      </c>
      <c r="K12" s="6">
        <v>5.91</v>
      </c>
      <c r="L12" s="6">
        <v>22762.78</v>
      </c>
      <c r="M12" s="6">
        <v>3977.14</v>
      </c>
      <c r="N12" s="6">
        <v>23270.5</v>
      </c>
      <c r="O12" s="6">
        <v>50010.42</v>
      </c>
      <c r="P12" s="7">
        <v>5.37717992454509E-3</v>
      </c>
    </row>
    <row r="13" spans="1:16" ht="26.1" customHeight="1">
      <c r="A13" s="3" t="s">
        <v>44</v>
      </c>
      <c r="B13" s="5" t="s">
        <v>45</v>
      </c>
      <c r="C13" s="3" t="s">
        <v>24</v>
      </c>
      <c r="D13" s="3" t="s">
        <v>46</v>
      </c>
      <c r="E13" s="4" t="s">
        <v>26</v>
      </c>
      <c r="F13" s="5">
        <v>11775</v>
      </c>
      <c r="G13" s="6">
        <v>16.22</v>
      </c>
      <c r="H13" s="6">
        <v>6.6</v>
      </c>
      <c r="I13" s="6">
        <v>1.18</v>
      </c>
      <c r="J13" s="6">
        <v>12.03</v>
      </c>
      <c r="K13" s="6">
        <v>19.809999999999999</v>
      </c>
      <c r="L13" s="6">
        <v>77715</v>
      </c>
      <c r="M13" s="6">
        <v>13894.5</v>
      </c>
      <c r="N13" s="6">
        <v>141653.25</v>
      </c>
      <c r="O13" s="6">
        <v>233262.75</v>
      </c>
      <c r="P13" s="7">
        <v>2.5080688713355743E-2</v>
      </c>
    </row>
    <row r="14" spans="1:16" ht="26.1" customHeight="1">
      <c r="A14" s="3" t="s">
        <v>47</v>
      </c>
      <c r="B14" s="5" t="s">
        <v>48</v>
      </c>
      <c r="C14" s="3" t="s">
        <v>24</v>
      </c>
      <c r="D14" s="3" t="s">
        <v>49</v>
      </c>
      <c r="E14" s="4" t="s">
        <v>26</v>
      </c>
      <c r="F14" s="5">
        <v>2775</v>
      </c>
      <c r="G14" s="6">
        <v>20.260000000000002</v>
      </c>
      <c r="H14" s="6">
        <v>14.71</v>
      </c>
      <c r="I14" s="6">
        <v>2.65</v>
      </c>
      <c r="J14" s="6">
        <v>7.38</v>
      </c>
      <c r="K14" s="6">
        <v>24.74</v>
      </c>
      <c r="L14" s="6">
        <v>40820.25</v>
      </c>
      <c r="M14" s="6">
        <v>7353.75</v>
      </c>
      <c r="N14" s="6">
        <v>20479.5</v>
      </c>
      <c r="O14" s="6">
        <v>68653.5</v>
      </c>
      <c r="P14" s="7">
        <v>7.3817060914456696E-3</v>
      </c>
    </row>
    <row r="15" spans="1:16" ht="26.1" customHeight="1">
      <c r="A15" s="3" t="s">
        <v>50</v>
      </c>
      <c r="B15" s="5" t="s">
        <v>51</v>
      </c>
      <c r="C15" s="3" t="s">
        <v>24</v>
      </c>
      <c r="D15" s="3" t="s">
        <v>52</v>
      </c>
      <c r="E15" s="4" t="s">
        <v>26</v>
      </c>
      <c r="F15" s="5">
        <v>14527</v>
      </c>
      <c r="G15" s="6">
        <v>16.809999999999999</v>
      </c>
      <c r="H15" s="6">
        <v>10.51</v>
      </c>
      <c r="I15" s="6">
        <v>1.9</v>
      </c>
      <c r="J15" s="6">
        <v>8.1199999999999992</v>
      </c>
      <c r="K15" s="6">
        <v>20.53</v>
      </c>
      <c r="L15" s="6">
        <v>152678.76999999999</v>
      </c>
      <c r="M15" s="6">
        <v>27601.3</v>
      </c>
      <c r="N15" s="6">
        <v>117959.24</v>
      </c>
      <c r="O15" s="6">
        <v>298239.31</v>
      </c>
      <c r="P15" s="7">
        <v>3.2067045836491274E-2</v>
      </c>
    </row>
    <row r="16" spans="1:16" ht="39" customHeight="1">
      <c r="A16" s="3" t="s">
        <v>53</v>
      </c>
      <c r="B16" s="5" t="s">
        <v>54</v>
      </c>
      <c r="C16" s="3" t="s">
        <v>24</v>
      </c>
      <c r="D16" s="3" t="s">
        <v>55</v>
      </c>
      <c r="E16" s="4" t="s">
        <v>26</v>
      </c>
      <c r="F16" s="5">
        <v>17692</v>
      </c>
      <c r="G16" s="6">
        <v>27.97</v>
      </c>
      <c r="H16" s="6">
        <v>11.15</v>
      </c>
      <c r="I16" s="6">
        <v>1.99</v>
      </c>
      <c r="J16" s="6">
        <v>21.02</v>
      </c>
      <c r="K16" s="6">
        <v>34.159999999999997</v>
      </c>
      <c r="L16" s="6">
        <v>197265.8</v>
      </c>
      <c r="M16" s="6">
        <v>35207.08</v>
      </c>
      <c r="N16" s="6">
        <v>371885.84</v>
      </c>
      <c r="O16" s="6">
        <v>604358.72</v>
      </c>
      <c r="P16" s="7">
        <v>6.4981369410770137E-2</v>
      </c>
    </row>
    <row r="17" spans="1:16" ht="26.1" customHeight="1">
      <c r="A17" s="3" t="s">
        <v>56</v>
      </c>
      <c r="B17" s="5" t="s">
        <v>57</v>
      </c>
      <c r="C17" s="3" t="s">
        <v>24</v>
      </c>
      <c r="D17" s="3" t="s">
        <v>58</v>
      </c>
      <c r="E17" s="4" t="s">
        <v>59</v>
      </c>
      <c r="F17" s="5">
        <v>6190</v>
      </c>
      <c r="G17" s="6">
        <v>6.52</v>
      </c>
      <c r="H17" s="6">
        <v>2.5299999999999998</v>
      </c>
      <c r="I17" s="6">
        <v>0.43</v>
      </c>
      <c r="J17" s="6">
        <v>5</v>
      </c>
      <c r="K17" s="6">
        <v>7.96</v>
      </c>
      <c r="L17" s="6">
        <v>15660.7</v>
      </c>
      <c r="M17" s="6">
        <v>2661.7</v>
      </c>
      <c r="N17" s="6">
        <v>30950</v>
      </c>
      <c r="O17" s="6">
        <v>49272.4</v>
      </c>
      <c r="P17" s="7">
        <v>5.2978271351081536E-3</v>
      </c>
    </row>
    <row r="18" spans="1:16" ht="26.1" customHeight="1">
      <c r="A18" s="3" t="s">
        <v>60</v>
      </c>
      <c r="B18" s="5" t="s">
        <v>61</v>
      </c>
      <c r="C18" s="3" t="s">
        <v>24</v>
      </c>
      <c r="D18" s="3" t="s">
        <v>62</v>
      </c>
      <c r="E18" s="4" t="s">
        <v>26</v>
      </c>
      <c r="F18" s="5">
        <v>2911</v>
      </c>
      <c r="G18" s="6">
        <v>46.94</v>
      </c>
      <c r="H18" s="6">
        <v>13.19</v>
      </c>
      <c r="I18" s="6">
        <v>2.34</v>
      </c>
      <c r="J18" s="6">
        <v>41.8</v>
      </c>
      <c r="K18" s="6">
        <v>57.33</v>
      </c>
      <c r="L18" s="6">
        <v>38396.089999999997</v>
      </c>
      <c r="M18" s="6">
        <v>6811.74</v>
      </c>
      <c r="N18" s="6">
        <v>121679.8</v>
      </c>
      <c r="O18" s="6">
        <v>166887.63</v>
      </c>
      <c r="P18" s="7">
        <v>1.7943956753230805E-2</v>
      </c>
    </row>
    <row r="19" spans="1:16" ht="26.1" customHeight="1">
      <c r="A19" s="3" t="s">
        <v>63</v>
      </c>
      <c r="B19" s="5" t="s">
        <v>64</v>
      </c>
      <c r="C19" s="3" t="s">
        <v>24</v>
      </c>
      <c r="D19" s="3" t="s">
        <v>65</v>
      </c>
      <c r="E19" s="4" t="s">
        <v>59</v>
      </c>
      <c r="F19" s="5">
        <v>4231</v>
      </c>
      <c r="G19" s="6">
        <v>1.75</v>
      </c>
      <c r="H19" s="6">
        <v>1.1299999999999999</v>
      </c>
      <c r="I19" s="6">
        <v>0.18</v>
      </c>
      <c r="J19" s="6">
        <v>0.82</v>
      </c>
      <c r="K19" s="6">
        <v>2.13</v>
      </c>
      <c r="L19" s="6">
        <v>4781.03</v>
      </c>
      <c r="M19" s="6">
        <v>761.58</v>
      </c>
      <c r="N19" s="6">
        <v>3469.42</v>
      </c>
      <c r="O19" s="6">
        <v>9012.0300000000007</v>
      </c>
      <c r="P19" s="7">
        <v>9.6898419960076505E-4</v>
      </c>
    </row>
    <row r="20" spans="1:16" ht="39" customHeight="1">
      <c r="A20" s="3" t="s">
        <v>66</v>
      </c>
      <c r="B20" s="5" t="s">
        <v>67</v>
      </c>
      <c r="C20" s="3" t="s">
        <v>24</v>
      </c>
      <c r="D20" s="3" t="s">
        <v>68</v>
      </c>
      <c r="E20" s="4" t="s">
        <v>26</v>
      </c>
      <c r="F20" s="5">
        <v>3752</v>
      </c>
      <c r="G20" s="6">
        <v>48.54</v>
      </c>
      <c r="H20" s="6">
        <v>29.34</v>
      </c>
      <c r="I20" s="6">
        <v>5.25</v>
      </c>
      <c r="J20" s="6">
        <v>24.7</v>
      </c>
      <c r="K20" s="6">
        <v>59.29</v>
      </c>
      <c r="L20" s="6">
        <v>110083.68</v>
      </c>
      <c r="M20" s="6">
        <v>19698</v>
      </c>
      <c r="N20" s="6">
        <v>92674.4</v>
      </c>
      <c r="O20" s="6">
        <v>222456.08</v>
      </c>
      <c r="P20" s="7">
        <v>2.3918742683404711E-2</v>
      </c>
    </row>
    <row r="21" spans="1:16" ht="39" customHeight="1">
      <c r="A21" s="3" t="s">
        <v>69</v>
      </c>
      <c r="B21" s="5" t="s">
        <v>70</v>
      </c>
      <c r="C21" s="3" t="s">
        <v>24</v>
      </c>
      <c r="D21" s="3" t="s">
        <v>71</v>
      </c>
      <c r="E21" s="4" t="s">
        <v>26</v>
      </c>
      <c r="F21" s="5">
        <v>1891</v>
      </c>
      <c r="G21" s="6">
        <v>17.190000000000001</v>
      </c>
      <c r="H21" s="6">
        <v>8.91</v>
      </c>
      <c r="I21" s="6">
        <v>1.7</v>
      </c>
      <c r="J21" s="6">
        <v>10.38</v>
      </c>
      <c r="K21" s="6">
        <v>20.99</v>
      </c>
      <c r="L21" s="6">
        <v>16848.810000000001</v>
      </c>
      <c r="M21" s="6">
        <v>3214.7</v>
      </c>
      <c r="N21" s="6">
        <v>19628.580000000002</v>
      </c>
      <c r="O21" s="6">
        <v>39692.089999999997</v>
      </c>
      <c r="P21" s="7">
        <v>4.2677407930434685E-3</v>
      </c>
    </row>
    <row r="22" spans="1:16" ht="39" customHeight="1">
      <c r="A22" s="3" t="s">
        <v>72</v>
      </c>
      <c r="B22" s="5" t="s">
        <v>73</v>
      </c>
      <c r="C22" s="3" t="s">
        <v>24</v>
      </c>
      <c r="D22" s="3" t="s">
        <v>74</v>
      </c>
      <c r="E22" s="4" t="s">
        <v>26</v>
      </c>
      <c r="F22" s="5">
        <v>4687</v>
      </c>
      <c r="G22" s="6">
        <v>16.350000000000001</v>
      </c>
      <c r="H22" s="6">
        <v>8.91</v>
      </c>
      <c r="I22" s="6">
        <v>1.7</v>
      </c>
      <c r="J22" s="6">
        <v>9.36</v>
      </c>
      <c r="K22" s="6">
        <v>19.97</v>
      </c>
      <c r="L22" s="6">
        <v>41761.17</v>
      </c>
      <c r="M22" s="6">
        <v>7967.9</v>
      </c>
      <c r="N22" s="6">
        <v>43870.32</v>
      </c>
      <c r="O22" s="6">
        <v>93599.39</v>
      </c>
      <c r="P22" s="7">
        <v>1.0063917896663666E-2</v>
      </c>
    </row>
    <row r="23" spans="1:16" ht="26.1" customHeight="1">
      <c r="A23" s="3" t="s">
        <v>75</v>
      </c>
      <c r="B23" s="5" t="s">
        <v>76</v>
      </c>
      <c r="C23" s="3" t="s">
        <v>24</v>
      </c>
      <c r="D23" s="3" t="s">
        <v>77</v>
      </c>
      <c r="E23" s="4" t="s">
        <v>26</v>
      </c>
      <c r="F23" s="5">
        <v>50</v>
      </c>
      <c r="G23" s="6">
        <v>16.63</v>
      </c>
      <c r="H23" s="6">
        <v>8.91</v>
      </c>
      <c r="I23" s="6">
        <v>1.7</v>
      </c>
      <c r="J23" s="6">
        <v>9.6999999999999993</v>
      </c>
      <c r="K23" s="6">
        <v>20.309999999999999</v>
      </c>
      <c r="L23" s="6">
        <v>445.5</v>
      </c>
      <c r="M23" s="6">
        <v>85</v>
      </c>
      <c r="N23" s="6">
        <v>485</v>
      </c>
      <c r="O23" s="6">
        <v>1015.5</v>
      </c>
      <c r="P23" s="7">
        <v>1.0918776953633941E-4</v>
      </c>
    </row>
    <row r="24" spans="1:16" ht="26.1" customHeight="1">
      <c r="A24" s="3" t="s">
        <v>78</v>
      </c>
      <c r="B24" s="5" t="s">
        <v>79</v>
      </c>
      <c r="C24" s="3" t="s">
        <v>24</v>
      </c>
      <c r="D24" s="3" t="s">
        <v>80</v>
      </c>
      <c r="E24" s="4" t="s">
        <v>26</v>
      </c>
      <c r="F24" s="5">
        <v>654</v>
      </c>
      <c r="G24" s="6">
        <v>17.489999999999998</v>
      </c>
      <c r="H24" s="6">
        <v>8.91</v>
      </c>
      <c r="I24" s="6">
        <v>1.7</v>
      </c>
      <c r="J24" s="6">
        <v>10.75</v>
      </c>
      <c r="K24" s="6">
        <v>21.36</v>
      </c>
      <c r="L24" s="6">
        <v>5827.14</v>
      </c>
      <c r="M24" s="6">
        <v>1111.8</v>
      </c>
      <c r="N24" s="6">
        <v>7030.5</v>
      </c>
      <c r="O24" s="6">
        <v>13969.44</v>
      </c>
      <c r="P24" s="7">
        <v>1.5020108274463036E-3</v>
      </c>
    </row>
    <row r="25" spans="1:16" ht="26.1" customHeight="1">
      <c r="A25" s="3" t="s">
        <v>81</v>
      </c>
      <c r="B25" s="5" t="s">
        <v>82</v>
      </c>
      <c r="C25" s="3" t="s">
        <v>24</v>
      </c>
      <c r="D25" s="3" t="s">
        <v>83</v>
      </c>
      <c r="E25" s="4" t="s">
        <v>26</v>
      </c>
      <c r="F25" s="5">
        <v>6995</v>
      </c>
      <c r="G25" s="6">
        <v>66.709999999999994</v>
      </c>
      <c r="H25" s="6">
        <v>8.4</v>
      </c>
      <c r="I25" s="6">
        <v>1.49</v>
      </c>
      <c r="J25" s="6">
        <v>71.59</v>
      </c>
      <c r="K25" s="6">
        <v>81.48</v>
      </c>
      <c r="L25" s="6">
        <v>58758</v>
      </c>
      <c r="M25" s="6">
        <v>10422.549999999999</v>
      </c>
      <c r="N25" s="6">
        <v>500772.05</v>
      </c>
      <c r="O25" s="6">
        <v>569952.6</v>
      </c>
      <c r="P25" s="7">
        <v>6.128198240811171E-2</v>
      </c>
    </row>
    <row r="26" spans="1:16" ht="39" customHeight="1">
      <c r="A26" s="3" t="s">
        <v>84</v>
      </c>
      <c r="B26" s="5" t="s">
        <v>85</v>
      </c>
      <c r="C26" s="3" t="s">
        <v>24</v>
      </c>
      <c r="D26" s="3" t="s">
        <v>86</v>
      </c>
      <c r="E26" s="4" t="s">
        <v>26</v>
      </c>
      <c r="F26" s="5">
        <v>8876</v>
      </c>
      <c r="G26" s="6">
        <v>17.690000000000001</v>
      </c>
      <c r="H26" s="6">
        <v>10.6</v>
      </c>
      <c r="I26" s="6">
        <v>2.0299999999999998</v>
      </c>
      <c r="J26" s="6">
        <v>8.9700000000000006</v>
      </c>
      <c r="K26" s="6">
        <v>21.6</v>
      </c>
      <c r="L26" s="6">
        <v>94085.6</v>
      </c>
      <c r="M26" s="6">
        <v>18018.28</v>
      </c>
      <c r="N26" s="6">
        <v>79617.72</v>
      </c>
      <c r="O26" s="6">
        <v>191721.60000000001</v>
      </c>
      <c r="P26" s="7">
        <v>2.0614134786743721E-2</v>
      </c>
    </row>
    <row r="27" spans="1:16" ht="26.1" customHeight="1">
      <c r="A27" s="3" t="s">
        <v>87</v>
      </c>
      <c r="B27" s="5" t="s">
        <v>76</v>
      </c>
      <c r="C27" s="3" t="s">
        <v>24</v>
      </c>
      <c r="D27" s="3" t="s">
        <v>77</v>
      </c>
      <c r="E27" s="4" t="s">
        <v>26</v>
      </c>
      <c r="F27" s="5">
        <v>3246</v>
      </c>
      <c r="G27" s="6">
        <v>16.63</v>
      </c>
      <c r="H27" s="6">
        <v>8.91</v>
      </c>
      <c r="I27" s="6">
        <v>1.7</v>
      </c>
      <c r="J27" s="6">
        <v>9.6999999999999993</v>
      </c>
      <c r="K27" s="6">
        <v>20.309999999999999</v>
      </c>
      <c r="L27" s="6">
        <v>28921.86</v>
      </c>
      <c r="M27" s="6">
        <v>5518.2</v>
      </c>
      <c r="N27" s="6">
        <v>31486.2</v>
      </c>
      <c r="O27" s="6">
        <v>65926.259999999995</v>
      </c>
      <c r="P27" s="7">
        <v>7.0884699982991543E-3</v>
      </c>
    </row>
    <row r="28" spans="1:16" ht="26.1" customHeight="1">
      <c r="A28" s="3" t="s">
        <v>88</v>
      </c>
      <c r="B28" s="5" t="s">
        <v>89</v>
      </c>
      <c r="C28" s="3" t="s">
        <v>24</v>
      </c>
      <c r="D28" s="3" t="s">
        <v>90</v>
      </c>
      <c r="E28" s="4" t="s">
        <v>26</v>
      </c>
      <c r="F28" s="5">
        <v>168</v>
      </c>
      <c r="G28" s="6">
        <v>24.96</v>
      </c>
      <c r="H28" s="6">
        <v>13.38</v>
      </c>
      <c r="I28" s="6">
        <v>2.57</v>
      </c>
      <c r="J28" s="6">
        <v>14.53</v>
      </c>
      <c r="K28" s="6">
        <v>30.48</v>
      </c>
      <c r="L28" s="6">
        <v>2247.84</v>
      </c>
      <c r="M28" s="6">
        <v>431.76</v>
      </c>
      <c r="N28" s="6">
        <v>2441.04</v>
      </c>
      <c r="O28" s="6">
        <v>5120.6400000000003</v>
      </c>
      <c r="P28" s="7">
        <v>5.5057731186465878E-4</v>
      </c>
    </row>
    <row r="29" spans="1:16" ht="26.1" customHeight="1">
      <c r="A29" s="3" t="s">
        <v>91</v>
      </c>
      <c r="B29" s="5" t="s">
        <v>92</v>
      </c>
      <c r="C29" s="3" t="s">
        <v>24</v>
      </c>
      <c r="D29" s="3" t="s">
        <v>93</v>
      </c>
      <c r="E29" s="4" t="s">
        <v>26</v>
      </c>
      <c r="F29" s="5">
        <v>2410</v>
      </c>
      <c r="G29" s="6">
        <v>30.53</v>
      </c>
      <c r="H29" s="6">
        <v>13.46</v>
      </c>
      <c r="I29" s="6">
        <v>1.82</v>
      </c>
      <c r="J29" s="6">
        <v>22.01</v>
      </c>
      <c r="K29" s="6">
        <v>37.29</v>
      </c>
      <c r="L29" s="6">
        <v>32438.6</v>
      </c>
      <c r="M29" s="6">
        <v>4386.2</v>
      </c>
      <c r="N29" s="6">
        <v>53044.1</v>
      </c>
      <c r="O29" s="6">
        <v>89868.9</v>
      </c>
      <c r="P29" s="7">
        <v>9.6628111685714748E-3</v>
      </c>
    </row>
    <row r="30" spans="1:16" ht="39" customHeight="1">
      <c r="A30" s="3" t="s">
        <v>94</v>
      </c>
      <c r="B30" s="5" t="s">
        <v>95</v>
      </c>
      <c r="C30" s="3" t="s">
        <v>96</v>
      </c>
      <c r="D30" s="3" t="s">
        <v>97</v>
      </c>
      <c r="E30" s="4" t="s">
        <v>98</v>
      </c>
      <c r="F30" s="5">
        <v>18446</v>
      </c>
      <c r="G30" s="6">
        <v>58.78</v>
      </c>
      <c r="H30" s="6">
        <v>35.96</v>
      </c>
      <c r="I30" s="6">
        <v>6.57</v>
      </c>
      <c r="J30" s="6">
        <v>29.26</v>
      </c>
      <c r="K30" s="6">
        <v>71.790000000000006</v>
      </c>
      <c r="L30" s="6">
        <v>663318.16</v>
      </c>
      <c r="M30" s="6">
        <v>121190.22</v>
      </c>
      <c r="N30" s="6">
        <v>539729.96</v>
      </c>
      <c r="O30" s="6">
        <v>1324238.3400000001</v>
      </c>
      <c r="P30" s="7">
        <v>0.14238368358355949</v>
      </c>
    </row>
    <row r="31" spans="1:16" ht="39" customHeight="1">
      <c r="A31" s="3" t="s">
        <v>99</v>
      </c>
      <c r="B31" s="5" t="s">
        <v>100</v>
      </c>
      <c r="C31" s="3" t="s">
        <v>96</v>
      </c>
      <c r="D31" s="3" t="s">
        <v>101</v>
      </c>
      <c r="E31" s="4" t="s">
        <v>98</v>
      </c>
      <c r="F31" s="5">
        <v>7263</v>
      </c>
      <c r="G31" s="6">
        <v>58.06</v>
      </c>
      <c r="H31" s="6">
        <v>42.64</v>
      </c>
      <c r="I31" s="6">
        <v>7.69</v>
      </c>
      <c r="J31" s="6">
        <v>20.59</v>
      </c>
      <c r="K31" s="6">
        <v>70.92</v>
      </c>
      <c r="L31" s="6">
        <v>309694.32</v>
      </c>
      <c r="M31" s="6">
        <v>55852.47</v>
      </c>
      <c r="N31" s="6">
        <v>149545.17000000001</v>
      </c>
      <c r="O31" s="6">
        <v>515091.96</v>
      </c>
      <c r="P31" s="7">
        <v>5.5383301052192378E-2</v>
      </c>
    </row>
    <row r="32" spans="1:16" ht="39" customHeight="1">
      <c r="A32" s="3" t="s">
        <v>102</v>
      </c>
      <c r="B32" s="5" t="s">
        <v>103</v>
      </c>
      <c r="C32" s="3" t="s">
        <v>96</v>
      </c>
      <c r="D32" s="3" t="s">
        <v>104</v>
      </c>
      <c r="E32" s="4" t="s">
        <v>98</v>
      </c>
      <c r="F32" s="5">
        <v>9763</v>
      </c>
      <c r="G32" s="6">
        <v>58.06</v>
      </c>
      <c r="H32" s="6">
        <v>42.64</v>
      </c>
      <c r="I32" s="6">
        <v>7.69</v>
      </c>
      <c r="J32" s="6">
        <v>20.59</v>
      </c>
      <c r="K32" s="6">
        <v>70.92</v>
      </c>
      <c r="L32" s="6">
        <v>416294.32</v>
      </c>
      <c r="M32" s="6">
        <v>75077.47</v>
      </c>
      <c r="N32" s="6">
        <v>201020.17</v>
      </c>
      <c r="O32" s="6">
        <v>692391.96</v>
      </c>
      <c r="P32" s="7">
        <v>7.4446808229733472E-2</v>
      </c>
    </row>
    <row r="33" spans="1:21" ht="26.1" customHeight="1">
      <c r="A33" s="3" t="s">
        <v>105</v>
      </c>
      <c r="B33" s="5" t="s">
        <v>106</v>
      </c>
      <c r="C33" s="3" t="s">
        <v>96</v>
      </c>
      <c r="D33" s="3" t="s">
        <v>107</v>
      </c>
      <c r="E33" s="4" t="s">
        <v>98</v>
      </c>
      <c r="F33" s="5">
        <v>17351</v>
      </c>
      <c r="G33" s="6">
        <v>21.79</v>
      </c>
      <c r="H33" s="6">
        <v>14.49</v>
      </c>
      <c r="I33" s="6">
        <v>2.5</v>
      </c>
      <c r="J33" s="6">
        <v>9.6199999999999992</v>
      </c>
      <c r="K33" s="6">
        <v>26.61</v>
      </c>
      <c r="L33" s="6">
        <v>251415.99</v>
      </c>
      <c r="M33" s="6">
        <v>43377.5</v>
      </c>
      <c r="N33" s="6">
        <v>166916.62</v>
      </c>
      <c r="O33" s="6">
        <v>461710.11</v>
      </c>
      <c r="P33" s="7">
        <v>4.9643620958422369E-2</v>
      </c>
    </row>
    <row r="34" spans="1:21" ht="39" customHeight="1">
      <c r="A34" s="3" t="s">
        <v>108</v>
      </c>
      <c r="B34" s="5" t="s">
        <v>109</v>
      </c>
      <c r="C34" s="3" t="s">
        <v>96</v>
      </c>
      <c r="D34" s="3" t="s">
        <v>110</v>
      </c>
      <c r="E34" s="4" t="s">
        <v>98</v>
      </c>
      <c r="F34" s="5">
        <v>3181</v>
      </c>
      <c r="G34" s="6">
        <v>56.65</v>
      </c>
      <c r="H34" s="6">
        <v>30.45</v>
      </c>
      <c r="I34" s="6">
        <v>3.44</v>
      </c>
      <c r="J34" s="6">
        <v>35.299999999999997</v>
      </c>
      <c r="K34" s="6">
        <v>69.19</v>
      </c>
      <c r="L34" s="6">
        <v>96861.45</v>
      </c>
      <c r="M34" s="6">
        <v>10942.64</v>
      </c>
      <c r="N34" s="6">
        <v>112289.3</v>
      </c>
      <c r="O34" s="6">
        <v>220093.39</v>
      </c>
      <c r="P34" s="7">
        <v>2.3664703440464469E-2</v>
      </c>
    </row>
    <row r="35" spans="1:21" ht="51.95" customHeight="1">
      <c r="A35" s="3" t="s">
        <v>111</v>
      </c>
      <c r="B35" s="5" t="s">
        <v>112</v>
      </c>
      <c r="C35" s="3" t="s">
        <v>96</v>
      </c>
      <c r="D35" s="3" t="s">
        <v>113</v>
      </c>
      <c r="E35" s="4" t="s">
        <v>98</v>
      </c>
      <c r="F35" s="5">
        <v>2660</v>
      </c>
      <c r="G35" s="6">
        <v>24.79</v>
      </c>
      <c r="H35" s="6">
        <v>9.69</v>
      </c>
      <c r="I35" s="6">
        <v>1.32</v>
      </c>
      <c r="J35" s="6">
        <v>19.27</v>
      </c>
      <c r="K35" s="6">
        <v>30.28</v>
      </c>
      <c r="L35" s="6">
        <v>25775.4</v>
      </c>
      <c r="M35" s="6">
        <v>3511.2</v>
      </c>
      <c r="N35" s="6">
        <v>51258.2</v>
      </c>
      <c r="O35" s="6">
        <v>80544.800000000003</v>
      </c>
      <c r="P35" s="7">
        <v>8.6602728308720345E-3</v>
      </c>
    </row>
    <row r="36" spans="1:21" ht="65.099999999999994" customHeight="1">
      <c r="A36" s="3" t="s">
        <v>114</v>
      </c>
      <c r="B36" s="5" t="s">
        <v>115</v>
      </c>
      <c r="C36" s="3" t="s">
        <v>96</v>
      </c>
      <c r="D36" s="3" t="s">
        <v>116</v>
      </c>
      <c r="E36" s="4" t="s">
        <v>98</v>
      </c>
      <c r="F36" s="5">
        <v>6533</v>
      </c>
      <c r="G36" s="6">
        <v>226.53</v>
      </c>
      <c r="H36" s="6">
        <v>92.06</v>
      </c>
      <c r="I36" s="6">
        <v>12.33</v>
      </c>
      <c r="J36" s="6">
        <v>172.31</v>
      </c>
      <c r="K36" s="6">
        <v>276.7</v>
      </c>
      <c r="L36" s="6">
        <v>601427.98</v>
      </c>
      <c r="M36" s="6">
        <v>80551.89</v>
      </c>
      <c r="N36" s="6">
        <v>1125701.23</v>
      </c>
      <c r="O36" s="6">
        <v>1807681.1</v>
      </c>
      <c r="P36" s="7">
        <v>0.19436402495519106</v>
      </c>
    </row>
    <row r="37" spans="1:21" ht="51.95" customHeight="1">
      <c r="A37" s="3" t="s">
        <v>117</v>
      </c>
      <c r="B37" s="5" t="s">
        <v>118</v>
      </c>
      <c r="C37" s="3" t="s">
        <v>96</v>
      </c>
      <c r="D37" s="3" t="s">
        <v>119</v>
      </c>
      <c r="E37" s="4" t="s">
        <v>26</v>
      </c>
      <c r="F37" s="5">
        <v>1293</v>
      </c>
      <c r="G37" s="6">
        <v>51.58</v>
      </c>
      <c r="H37" s="6">
        <v>30.92</v>
      </c>
      <c r="I37" s="6">
        <v>5.56</v>
      </c>
      <c r="J37" s="6">
        <v>26.52</v>
      </c>
      <c r="K37" s="6">
        <v>63</v>
      </c>
      <c r="L37" s="6">
        <v>39979.56</v>
      </c>
      <c r="M37" s="6">
        <v>7189.08</v>
      </c>
      <c r="N37" s="6">
        <v>34290.36</v>
      </c>
      <c r="O37" s="6">
        <v>81459</v>
      </c>
      <c r="P37" s="7">
        <v>8.758568703752509E-3</v>
      </c>
    </row>
    <row r="38" spans="1:21" ht="25.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120</v>
      </c>
      <c r="L38" s="10" t="s">
        <v>121</v>
      </c>
      <c r="M38" s="10" t="s">
        <v>122</v>
      </c>
      <c r="N38" s="10" t="s">
        <v>123</v>
      </c>
      <c r="O38" s="10" t="s">
        <v>124</v>
      </c>
      <c r="P38" s="10"/>
      <c r="S38" s="21">
        <f>SUM(L38+M38)</f>
        <v>4542630.05</v>
      </c>
      <c r="T38" s="20"/>
      <c r="U38" s="20"/>
    </row>
    <row r="39" spans="1:2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21">
      <c r="A40" s="20"/>
      <c r="B40" s="20"/>
      <c r="C40" s="20"/>
      <c r="D40" s="11"/>
      <c r="E40" s="10"/>
      <c r="F40" s="10"/>
      <c r="G40" s="10"/>
      <c r="H40" s="10"/>
      <c r="I40" s="10"/>
      <c r="J40" s="10"/>
      <c r="K40" s="10"/>
      <c r="L40" s="14" t="s">
        <v>125</v>
      </c>
      <c r="M40" s="20"/>
      <c r="N40" s="21">
        <v>7615067.8799999999</v>
      </c>
      <c r="O40" s="20"/>
      <c r="P40" s="20"/>
    </row>
    <row r="41" spans="1:21">
      <c r="A41" s="20"/>
      <c r="B41" s="20"/>
      <c r="C41" s="20"/>
      <c r="D41" s="11"/>
      <c r="E41" s="10"/>
      <c r="F41" s="10"/>
      <c r="G41" s="10"/>
      <c r="H41" s="10"/>
      <c r="I41" s="10"/>
      <c r="J41" s="10"/>
      <c r="K41" s="10"/>
      <c r="L41" s="14" t="s">
        <v>126</v>
      </c>
      <c r="M41" s="20"/>
      <c r="N41" s="21">
        <v>1685424.33</v>
      </c>
      <c r="O41" s="20"/>
      <c r="P41" s="20"/>
    </row>
    <row r="42" spans="1:21">
      <c r="A42" s="20"/>
      <c r="B42" s="20"/>
      <c r="C42" s="20"/>
      <c r="D42" s="11"/>
      <c r="E42" s="10"/>
      <c r="F42" s="10"/>
      <c r="G42" s="10"/>
      <c r="H42" s="10"/>
      <c r="I42" s="10"/>
      <c r="J42" s="10"/>
      <c r="K42" s="10"/>
      <c r="L42" s="14" t="s">
        <v>127</v>
      </c>
      <c r="M42" s="20"/>
      <c r="N42" s="21">
        <v>9300492.2100000009</v>
      </c>
      <c r="O42" s="20"/>
      <c r="P42" s="20"/>
    </row>
    <row r="43" spans="1:21" ht="60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21" ht="69.95" customHeight="1">
      <c r="A44" s="22" t="s">
        <v>128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</sheetData>
  <mergeCells count="28">
    <mergeCell ref="A42:C42"/>
    <mergeCell ref="L42:M42"/>
    <mergeCell ref="N42:P42"/>
    <mergeCell ref="A44:P44"/>
    <mergeCell ref="S38:U38"/>
    <mergeCell ref="A40:C40"/>
    <mergeCell ref="L40:M40"/>
    <mergeCell ref="N40:P40"/>
    <mergeCell ref="A41:C41"/>
    <mergeCell ref="L41:M41"/>
    <mergeCell ref="N41:P41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E1:G1"/>
    <mergeCell ref="H1:J1"/>
    <mergeCell ref="K1:P1"/>
    <mergeCell ref="E2:G2"/>
    <mergeCell ref="H2:J2"/>
    <mergeCell ref="K2:P2"/>
  </mergeCells>
  <pageMargins left="0.5" right="0.5" top="1" bottom="1" header="0.5" footer="0.5"/>
  <pageSetup paperSize="9" fitToHeight="0" orientation="landscape"/>
  <headerFooter>
    <oddHeader>&amp;L &amp;CGrupamento de Apoio de Belém GAP-BE
Divisão de InfraEstrutura DIE
Seção de Engenharia SENG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itan de oliveira mourao</cp:lastModifiedBy>
  <cp:revision>0</cp:revision>
  <dcterms:created xsi:type="dcterms:W3CDTF">2024-12-16T17:43:45Z</dcterms:created>
  <dcterms:modified xsi:type="dcterms:W3CDTF">2024-12-16T17:48:02Z</dcterms:modified>
</cp:coreProperties>
</file>